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ADA DE PREÇO\"/>
    </mc:Choice>
  </mc:AlternateContent>
  <bookViews>
    <workbookView xWindow="0" yWindow="0" windowWidth="20490" windowHeight="7530" xr2:uid="{F5EC34A8-5F75-4456-9D62-19F218FBF4A9}"/>
  </bookViews>
  <sheets>
    <sheet name="Calculo-BDI (Imprimir)" sheetId="1" r:id="rId1"/>
  </sheets>
  <definedNames>
    <definedName name="_xlnm.Print_Area" localSheetId="0">'Calculo-BDI (Imprimir)'!$A$1:$W$36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1" l="1"/>
  <c r="P28" i="1"/>
  <c r="N32" i="1" s="1"/>
  <c r="N34" i="1" s="1"/>
  <c r="P27" i="1"/>
  <c r="N27" i="1"/>
  <c r="P23" i="1"/>
  <c r="N23" i="1"/>
  <c r="P19" i="1"/>
  <c r="N19" i="1"/>
  <c r="P15" i="1"/>
  <c r="P14" i="1"/>
  <c r="P13" i="1"/>
  <c r="N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13" authorId="0" shapeId="0" xr:uid="{E21F03D4-AA9E-46D0-A771-5C0DD8F1EE45}">
      <text>
        <r>
          <rPr>
            <i/>
            <sz val="10"/>
            <color indexed="81"/>
            <rFont val="Tahoma"/>
            <family val="2"/>
          </rPr>
          <t xml:space="preserve">Custos relacionados com a sede da empresa contratada para dar suporte técnico à obra.
</t>
        </r>
        <r>
          <rPr>
            <b/>
            <sz val="10"/>
            <color indexed="39"/>
            <rFont val="Tahoma"/>
            <family val="2"/>
          </rPr>
          <t>Min 0,11%</t>
        </r>
        <r>
          <rPr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Tahoma"/>
            <family val="2"/>
          </rPr>
          <t>Médio 4,07%</t>
        </r>
        <r>
          <rPr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10"/>
            <rFont val="Tahoma"/>
            <family val="2"/>
          </rPr>
          <t>Máx 8,03%</t>
        </r>
      </text>
    </comment>
    <comment ref="L14" authorId="0" shapeId="0" xr:uid="{382A5632-C708-49AF-94F1-A485C0E3344B}">
      <text>
        <r>
          <rPr>
            <i/>
            <sz val="10"/>
            <color indexed="81"/>
            <rFont val="Tahoma"/>
            <family val="2"/>
          </rPr>
          <t xml:space="preserve">Percentuais admissíveis na faixa: 
</t>
        </r>
        <r>
          <rPr>
            <b/>
            <sz val="10"/>
            <color indexed="39"/>
            <rFont val="Tahoma"/>
            <family val="2"/>
          </rPr>
          <t>Min 0,00%</t>
        </r>
        <r>
          <rPr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Tahoma"/>
            <family val="2"/>
          </rPr>
          <t xml:space="preserve">Médio 0,21% 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b/>
            <sz val="10"/>
            <color indexed="10"/>
            <rFont val="Tahoma"/>
            <family val="2"/>
          </rPr>
          <t>Máx 0,42%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5" authorId="0" shapeId="0" xr:uid="{A714177A-C1C1-495B-B23F-BD2E1E18C331}">
      <text>
        <r>
          <rPr>
            <i/>
            <sz val="10"/>
            <color indexed="81"/>
            <rFont val="Tahoma"/>
            <family val="2"/>
          </rPr>
          <t xml:space="preserve">Custos previstos para cobrir ocorrências que prejudiquem o andamento dos serviços como: Fenômenos naturais(águas subterrâneas, ventos fortes, consições climáticas atipicas, etc); perdas escssivas de material (por quebras ou retrabalhos) e greves. </t>
        </r>
        <r>
          <rPr>
            <b/>
            <sz val="10"/>
            <color indexed="39"/>
            <rFont val="Tahoma"/>
            <family val="2"/>
          </rPr>
          <t>Min 0,00%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Tahoma"/>
            <family val="2"/>
          </rPr>
          <t>Médio 0,97%</t>
        </r>
        <r>
          <rPr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10"/>
            <rFont val="Tahoma"/>
            <family val="2"/>
          </rPr>
          <t>Máx 2,05%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9" authorId="0" shapeId="0" xr:uid="{17B9525C-6A08-461B-90C3-002CAA076456}">
      <text>
        <r>
          <rPr>
            <i/>
            <sz val="10"/>
            <color indexed="81"/>
            <rFont val="Tahoma"/>
            <family val="2"/>
          </rPr>
          <t xml:space="preserve">Custo acasionado com a não-recebimento imediato dos gastos para construção. </t>
        </r>
        <r>
          <rPr>
            <b/>
            <i/>
            <sz val="10"/>
            <color indexed="81"/>
            <rFont val="Tahoma"/>
            <family val="2"/>
          </rPr>
          <t xml:space="preserve">Adotar os rendimentos de CDB no período entre a compra e o recebimento da parcela. </t>
        </r>
        <r>
          <rPr>
            <i/>
            <sz val="10"/>
            <color indexed="81"/>
            <rFont val="Tahoma"/>
            <family val="2"/>
          </rPr>
          <t xml:space="preserve">Consultar a Revista Conjuntura (mensal).
Faixa Admissíveis: </t>
        </r>
        <r>
          <rPr>
            <b/>
            <sz val="10"/>
            <color indexed="39"/>
            <rFont val="Tahoma"/>
            <family val="2"/>
          </rPr>
          <t>Min 0,00%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Tahoma"/>
            <family val="2"/>
          </rPr>
          <t>Médio 0,59%</t>
        </r>
        <r>
          <rPr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10"/>
            <rFont val="Tahoma"/>
            <family val="2"/>
          </rPr>
          <t>Máx 1,20%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3" authorId="0" shapeId="0" xr:uid="{38FAEBF3-7C14-4136-B734-3F44D9B50908}">
      <text>
        <r>
          <rPr>
            <i/>
            <sz val="10"/>
            <color indexed="81"/>
            <rFont val="Tahoma"/>
            <family val="2"/>
          </rPr>
          <t xml:space="preserve">Taxa incidente sobre o total geral dos custos e despesas, </t>
        </r>
        <r>
          <rPr>
            <b/>
            <i/>
            <sz val="10"/>
            <color indexed="81"/>
            <rFont val="Tahoma"/>
            <family val="2"/>
          </rPr>
          <t xml:space="preserve">excluídas as despesas fiscais.
</t>
        </r>
        <r>
          <rPr>
            <i/>
            <sz val="10"/>
            <color indexed="81"/>
            <rFont val="Tahoma"/>
            <family val="2"/>
          </rPr>
          <t xml:space="preserve">Faixa Admissíveis: </t>
        </r>
        <r>
          <rPr>
            <b/>
            <sz val="10"/>
            <color indexed="39"/>
            <rFont val="Tahoma"/>
            <family val="2"/>
          </rPr>
          <t>Min 3,83%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Tahoma"/>
            <family val="2"/>
          </rPr>
          <t>Médio 6,90%</t>
        </r>
        <r>
          <rPr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10"/>
            <rFont val="Tahoma"/>
            <family val="2"/>
          </rPr>
          <t>Máx 9,96%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7" authorId="0" shapeId="0" xr:uid="{65A943F0-3D04-4D6E-91ED-2DC2B086B992}">
      <text>
        <r>
          <rPr>
            <i/>
            <sz val="10"/>
            <color indexed="81"/>
            <rFont val="Tahoma"/>
            <family val="2"/>
          </rPr>
          <t xml:space="preserve">Decreto-Lei nº 406 de 31/12/1968 - De competência de cada Município - </t>
        </r>
        <r>
          <rPr>
            <b/>
            <i/>
            <sz val="10"/>
            <color indexed="81"/>
            <rFont val="Tahoma"/>
            <family val="2"/>
          </rPr>
          <t xml:space="preserve">normalmente </t>
        </r>
        <r>
          <rPr>
            <i/>
            <sz val="10"/>
            <color indexed="81"/>
            <rFont val="Tahoma"/>
            <family val="2"/>
          </rPr>
          <t xml:space="preserve">variando de </t>
        </r>
        <r>
          <rPr>
            <b/>
            <i/>
            <sz val="10"/>
            <color indexed="81"/>
            <rFont val="Tahoma"/>
            <family val="2"/>
          </rPr>
          <t xml:space="preserve">0,00% </t>
        </r>
        <r>
          <rPr>
            <i/>
            <sz val="10"/>
            <color indexed="81"/>
            <rFont val="Tahoma"/>
            <family val="2"/>
          </rPr>
          <t xml:space="preserve">a </t>
        </r>
        <r>
          <rPr>
            <b/>
            <i/>
            <sz val="10"/>
            <color indexed="81"/>
            <rFont val="Tahoma"/>
            <family val="2"/>
          </rPr>
          <t>5,00%</t>
        </r>
        <r>
          <rPr>
            <i/>
            <sz val="10"/>
            <color indexed="81"/>
            <rFont val="Tahoma"/>
            <family val="2"/>
          </rPr>
          <t>. Solicitar informação na Secretaria Municipal de Fazenda da alíquota decretada pelo Município.</t>
        </r>
      </text>
    </comment>
    <comment ref="L28" authorId="0" shapeId="0" xr:uid="{0677A3BA-9855-44B4-B0EC-DA28B35A559D}">
      <text>
        <r>
          <rPr>
            <i/>
            <sz val="10"/>
            <color indexed="81"/>
            <rFont val="Tahoma"/>
            <family val="2"/>
          </rPr>
          <t xml:space="preserve">Lei 9.718 de 27/11/1998 - alíquota de </t>
        </r>
        <r>
          <rPr>
            <b/>
            <i/>
            <sz val="10"/>
            <color indexed="81"/>
            <rFont val="Tahoma"/>
            <family val="2"/>
          </rPr>
          <t xml:space="preserve">3% </t>
        </r>
        <r>
          <rPr>
            <i/>
            <sz val="10"/>
            <color indexed="81"/>
            <rFont val="Tahoma"/>
            <family val="2"/>
          </rPr>
          <t>sobre o faturamento da empresa, considerando lucro presumido</t>
        </r>
      </text>
    </comment>
    <comment ref="L29" authorId="0" shapeId="0" xr:uid="{7CCA0167-D2D5-4EE1-9A26-054A12CD0D2B}">
      <text>
        <r>
          <rPr>
            <i/>
            <sz val="10"/>
            <color indexed="81"/>
            <rFont val="Tahoma"/>
            <family val="2"/>
          </rPr>
          <t xml:space="preserve">Decreto-Lei nº 2.445 de 29/06/1998 e nº 2.449 de 21/07/1998. Alíquota de </t>
        </r>
        <r>
          <rPr>
            <b/>
            <i/>
            <sz val="10"/>
            <color indexed="81"/>
            <rFont val="Tahoma"/>
            <family val="2"/>
          </rPr>
          <t>0,65%</t>
        </r>
        <r>
          <rPr>
            <i/>
            <sz val="10"/>
            <color indexed="81"/>
            <rFont val="Tahoma"/>
            <family val="2"/>
          </rPr>
          <t xml:space="preserve"> sobre a receita operacional bruta da empresa, considerando lucro presumido.</t>
        </r>
      </text>
    </comment>
  </commentList>
</comments>
</file>

<file path=xl/sharedStrings.xml><?xml version="1.0" encoding="utf-8"?>
<sst xmlns="http://schemas.openxmlformats.org/spreadsheetml/2006/main" count="39" uniqueCount="29">
  <si>
    <r>
      <rPr>
        <b/>
        <sz val="26"/>
        <color theme="1"/>
        <rFont val="Calibri"/>
        <family val="2"/>
        <scheme val="minor"/>
      </rPr>
      <t>D</t>
    </r>
    <r>
      <rPr>
        <b/>
        <sz val="22"/>
        <color theme="1"/>
        <rFont val="Calibri"/>
        <family val="2"/>
        <scheme val="minor"/>
      </rPr>
      <t>EMONSTRATIVO</t>
    </r>
    <r>
      <rPr>
        <b/>
        <sz val="26"/>
        <color theme="1"/>
        <rFont val="Calibri"/>
        <family val="2"/>
        <scheme val="minor"/>
      </rPr>
      <t xml:space="preserve"> </t>
    </r>
    <r>
      <rPr>
        <b/>
        <sz val="22"/>
        <color theme="1"/>
        <rFont val="Calibri"/>
        <family val="2"/>
        <scheme val="minor"/>
      </rPr>
      <t>DA</t>
    </r>
    <r>
      <rPr>
        <b/>
        <sz val="26"/>
        <color theme="1"/>
        <rFont val="Calibri"/>
        <family val="2"/>
        <scheme val="minor"/>
      </rPr>
      <t xml:space="preserve"> C</t>
    </r>
    <r>
      <rPr>
        <b/>
        <sz val="22"/>
        <color theme="1"/>
        <rFont val="Calibri"/>
        <family val="2"/>
        <scheme val="minor"/>
      </rPr>
      <t xml:space="preserve">OMPOSIÇÃO DO </t>
    </r>
    <r>
      <rPr>
        <b/>
        <sz val="26"/>
        <color theme="1"/>
        <rFont val="Calibri"/>
        <family val="2"/>
        <scheme val="minor"/>
      </rPr>
      <t>BDI</t>
    </r>
    <r>
      <rPr>
        <b/>
        <sz val="22"/>
        <color theme="1"/>
        <rFont val="Calibri"/>
        <family val="2"/>
        <scheme val="minor"/>
      </rPr>
      <t xml:space="preserve"> </t>
    </r>
    <r>
      <rPr>
        <sz val="22"/>
        <color theme="1"/>
        <rFont val="Calibri"/>
        <family val="2"/>
        <scheme val="minor"/>
      </rPr>
      <t>(Benefícios e Despesas Indiretas)</t>
    </r>
  </si>
  <si>
    <t>X .</t>
  </si>
  <si>
    <t>Taxa representativa das DESPESAS INDIRETAS, exceto tributos e despesas financeiras</t>
  </si>
  <si>
    <t>TIPO</t>
  </si>
  <si>
    <t>ALÍQUOTA (%)</t>
  </si>
  <si>
    <t>TOTAL</t>
  </si>
  <si>
    <t>X. 1 -</t>
  </si>
  <si>
    <r>
      <t xml:space="preserve">Administração central / </t>
    </r>
    <r>
      <rPr>
        <i/>
        <sz val="12"/>
        <color theme="1"/>
        <rFont val="Calibri"/>
        <family val="2"/>
        <scheme val="minor"/>
      </rPr>
      <t>"SINAPI" - Sistema Nacional de Preços e Índices para a Construção Civil</t>
    </r>
  </si>
  <si>
    <t>X. 2 -</t>
  </si>
  <si>
    <t>Garantia</t>
  </si>
  <si>
    <t>X. 3 -</t>
  </si>
  <si>
    <r>
      <t xml:space="preserve">Seguro contra riscos / </t>
    </r>
    <r>
      <rPr>
        <i/>
        <sz val="12"/>
        <color theme="1"/>
        <rFont val="Calibri"/>
        <family val="2"/>
        <scheme val="minor"/>
      </rPr>
      <t>Revista TCU 88/2001</t>
    </r>
  </si>
  <si>
    <t>Y .</t>
  </si>
  <si>
    <t>Taxa representativa das DESPESAS FINANCEIRAS</t>
  </si>
  <si>
    <t>Y. 1 -</t>
  </si>
  <si>
    <r>
      <t xml:space="preserve">Despesas financeiras / </t>
    </r>
    <r>
      <rPr>
        <i/>
        <sz val="12"/>
        <color theme="1"/>
        <rFont val="Calibri"/>
        <family val="2"/>
        <scheme val="minor"/>
      </rPr>
      <t>Taxa Selic out/2010</t>
    </r>
  </si>
  <si>
    <t>Z .</t>
  </si>
  <si>
    <t>Taxa representativa do LUCRO</t>
  </si>
  <si>
    <t>Z. 3 -</t>
  </si>
  <si>
    <r>
      <t xml:space="preserve">Lucro presumido / </t>
    </r>
    <r>
      <rPr>
        <i/>
        <sz val="12"/>
        <color theme="1"/>
        <rFont val="Calibri"/>
        <family val="2"/>
        <scheme val="minor"/>
      </rPr>
      <t>Revista TCU 88/2001</t>
    </r>
  </si>
  <si>
    <t>I .</t>
  </si>
  <si>
    <t>I. 1 -</t>
  </si>
  <si>
    <r>
      <t xml:space="preserve">ISS (Imposto sobre serviços) - Municipal / </t>
    </r>
    <r>
      <rPr>
        <i/>
        <sz val="12"/>
        <color theme="1"/>
        <rFont val="Calibri"/>
        <family val="2"/>
        <scheme val="minor"/>
      </rPr>
      <t>Decreto-Lei nº 406 de 31/12/1968</t>
    </r>
  </si>
  <si>
    <t>I. 2 -</t>
  </si>
  <si>
    <r>
      <t xml:space="preserve">COFINS (Contribuição para o Financiamento da Seguridade Social) - Federal / </t>
    </r>
    <r>
      <rPr>
        <i/>
        <sz val="12"/>
        <color theme="1"/>
        <rFont val="Calibri"/>
        <family val="2"/>
        <scheme val="minor"/>
      </rPr>
      <t>Complementar 70 de 1991, Lei 9.718 de 1998, art. 8º</t>
    </r>
  </si>
  <si>
    <t>I. 3 -</t>
  </si>
  <si>
    <r>
      <t xml:space="preserve">PIS (Programa de Integração Social) - Federal / </t>
    </r>
    <r>
      <rPr>
        <i/>
        <sz val="12"/>
        <color theme="1"/>
        <rFont val="Calibri"/>
        <family val="2"/>
        <scheme val="minor"/>
      </rPr>
      <t>Lei 9.715 de 1998, art. 8º., I</t>
    </r>
  </si>
  <si>
    <t>FATOR K</t>
  </si>
  <si>
    <t>TOTAL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</si>
</sst>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indexed="81"/>
      <name val="Tahoma"/>
      <family val="2"/>
    </font>
    <font>
      <b/>
      <sz val="10"/>
      <color indexed="39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0"/>
      <color indexed="10"/>
      <name val="Tahoma"/>
      <family val="2"/>
    </font>
    <font>
      <sz val="8"/>
      <color indexed="81"/>
      <name val="Tahoma"/>
      <family val="2"/>
    </font>
    <font>
      <b/>
      <i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thick">
        <color auto="1"/>
      </right>
      <top/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thick">
        <color auto="1"/>
      </right>
      <top/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left" vertical="center" wrapText="1"/>
    </xf>
    <xf numFmtId="4" fontId="9" fillId="2" borderId="15" xfId="0" applyNumberFormat="1" applyFont="1" applyFill="1" applyBorder="1" applyAlignment="1">
      <alignment horizontal="center" vertical="center"/>
    </xf>
    <xf numFmtId="4" fontId="9" fillId="2" borderId="17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164" fontId="1" fillId="2" borderId="0" xfId="1" applyNumberFormat="1" applyFont="1" applyFill="1" applyBorder="1"/>
    <xf numFmtId="0" fontId="2" fillId="2" borderId="18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4" fontId="9" fillId="2" borderId="18" xfId="0" applyNumberFormat="1" applyFont="1" applyFill="1" applyBorder="1" applyAlignment="1">
      <alignment horizontal="center" vertical="center"/>
    </xf>
    <xf numFmtId="4" fontId="9" fillId="2" borderId="19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4" fontId="9" fillId="2" borderId="20" xfId="0" applyNumberFormat="1" applyFont="1" applyFill="1" applyBorder="1" applyAlignment="1">
      <alignment horizontal="center" vertical="center"/>
    </xf>
    <xf numFmtId="4" fontId="9" fillId="2" borderId="21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2" fillId="2" borderId="22" xfId="0" applyFont="1" applyFill="1" applyBorder="1"/>
    <xf numFmtId="0" fontId="2" fillId="2" borderId="23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right" vertical="center"/>
    </xf>
    <xf numFmtId="4" fontId="8" fillId="2" borderId="23" xfId="0" applyNumberFormat="1" applyFont="1" applyFill="1" applyBorder="1" applyAlignment="1">
      <alignment horizontal="center" vertical="center"/>
    </xf>
    <xf numFmtId="0" fontId="2" fillId="2" borderId="23" xfId="0" applyFont="1" applyFill="1" applyBorder="1"/>
    <xf numFmtId="0" fontId="2" fillId="2" borderId="24" xfId="0" applyFont="1" applyFill="1" applyBorder="1"/>
    <xf numFmtId="0" fontId="9" fillId="2" borderId="13" xfId="0" applyFont="1" applyFill="1" applyBorder="1" applyAlignment="1">
      <alignment horizontal="left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left" vertical="center"/>
    </xf>
    <xf numFmtId="4" fontId="9" fillId="2" borderId="12" xfId="0" applyNumberFormat="1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64" fontId="2" fillId="2" borderId="0" xfId="0" applyNumberFormat="1" applyFont="1" applyFill="1" applyBorder="1"/>
    <xf numFmtId="0" fontId="9" fillId="2" borderId="0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4" fontId="8" fillId="2" borderId="18" xfId="0" applyNumberFormat="1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center" wrapText="1"/>
    </xf>
    <xf numFmtId="4" fontId="8" fillId="2" borderId="20" xfId="0" applyNumberFormat="1" applyFont="1" applyFill="1" applyBorder="1" applyAlignment="1">
      <alignment horizontal="center" vertical="center"/>
    </xf>
    <xf numFmtId="4" fontId="8" fillId="2" borderId="21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/>
    </xf>
    <xf numFmtId="165" fontId="2" fillId="2" borderId="14" xfId="0" applyNumberFormat="1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left" vertical="center"/>
    </xf>
    <xf numFmtId="0" fontId="6" fillId="2" borderId="0" xfId="0" applyFont="1" applyFill="1"/>
    <xf numFmtId="0" fontId="2" fillId="2" borderId="10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10" fontId="6" fillId="2" borderId="14" xfId="1" applyNumberFormat="1" applyFont="1" applyFill="1" applyBorder="1" applyAlignment="1">
      <alignment horizontal="center" vertical="center"/>
    </xf>
    <xf numFmtId="10" fontId="11" fillId="2" borderId="0" xfId="0" applyNumberFormat="1" applyFont="1" applyFill="1" applyBorder="1" applyAlignment="1">
      <alignment horizontal="left" vertical="center"/>
    </xf>
    <xf numFmtId="10" fontId="12" fillId="2" borderId="0" xfId="0" applyNumberFormat="1" applyFont="1" applyFill="1" applyBorder="1" applyAlignment="1">
      <alignment horizontal="left" vertical="center"/>
    </xf>
    <xf numFmtId="10" fontId="2" fillId="2" borderId="0" xfId="0" applyNumberFormat="1" applyFont="1" applyFill="1" applyBorder="1"/>
    <xf numFmtId="0" fontId="2" fillId="2" borderId="26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295274</xdr:colOff>
      <xdr:row>3</xdr:row>
      <xdr:rowOff>47624</xdr:rowOff>
    </xdr:from>
    <xdr:ext cx="1738361" cy="280205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EE75BD5-4944-46B3-9D24-B1D322433C5B}"/>
            </a:ext>
          </a:extLst>
        </xdr:cNvPr>
        <xdr:cNvSpPr txBox="1"/>
      </xdr:nvSpPr>
      <xdr:spPr>
        <a:xfrm>
          <a:off x="1257299" y="333374"/>
          <a:ext cx="173836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pt-BR" sz="1200" b="1"/>
            <a:t>E</a:t>
          </a:r>
          <a:r>
            <a:rPr lang="pt-BR" sz="1000" b="1"/>
            <a:t>STADO DO </a:t>
          </a:r>
          <a:r>
            <a:rPr lang="pt-BR" sz="1200" b="1"/>
            <a:t>R</a:t>
          </a:r>
          <a:r>
            <a:rPr lang="pt-BR" sz="1000" b="1"/>
            <a:t>IO DE</a:t>
          </a:r>
          <a:r>
            <a:rPr lang="pt-BR" sz="1200" b="1"/>
            <a:t> J</a:t>
          </a:r>
          <a:r>
            <a:rPr lang="pt-BR" sz="1000" b="1"/>
            <a:t>ANEIRO</a:t>
          </a:r>
          <a:endParaRPr lang="pt-BR" sz="1200" b="1"/>
        </a:p>
      </xdr:txBody>
    </xdr:sp>
    <xdr:clientData/>
  </xdr:oneCellAnchor>
  <xdr:oneCellAnchor>
    <xdr:from>
      <xdr:col>4</xdr:col>
      <xdr:colOff>295274</xdr:colOff>
      <xdr:row>4</xdr:row>
      <xdr:rowOff>66674</xdr:rowOff>
    </xdr:from>
    <xdr:ext cx="2401683" cy="280205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7C59842-A103-44E6-8995-FE5188EBC7F2}"/>
            </a:ext>
          </a:extLst>
        </xdr:cNvPr>
        <xdr:cNvSpPr txBox="1"/>
      </xdr:nvSpPr>
      <xdr:spPr>
        <a:xfrm>
          <a:off x="1257299" y="542924"/>
          <a:ext cx="2401683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pt-BR" sz="1200" b="1"/>
            <a:t>P</a:t>
          </a:r>
          <a:r>
            <a:rPr lang="pt-BR" sz="1000" b="1"/>
            <a:t>REFITURA</a:t>
          </a:r>
          <a:r>
            <a:rPr lang="pt-BR" sz="1200" b="1" baseline="0"/>
            <a:t> M</a:t>
          </a:r>
          <a:r>
            <a:rPr lang="pt-BR" sz="1000" b="1" baseline="0"/>
            <a:t>UNICIPAL</a:t>
          </a:r>
          <a:r>
            <a:rPr lang="pt-BR" sz="1200" b="1" baseline="0"/>
            <a:t> </a:t>
          </a:r>
          <a:r>
            <a:rPr lang="pt-BR" sz="1000" b="1" baseline="0"/>
            <a:t>DE</a:t>
          </a:r>
          <a:r>
            <a:rPr lang="pt-BR" sz="1200" b="1" baseline="0"/>
            <a:t> Saquarema</a:t>
          </a:r>
          <a:endParaRPr lang="pt-BR" sz="1000" b="1"/>
        </a:p>
      </xdr:txBody>
    </xdr:sp>
    <xdr:clientData/>
  </xdr:oneCellAnchor>
  <xdr:oneCellAnchor>
    <xdr:from>
      <xdr:col>4</xdr:col>
      <xdr:colOff>304799</xdr:colOff>
      <xdr:row>5</xdr:row>
      <xdr:rowOff>104774</xdr:rowOff>
    </xdr:from>
    <xdr:ext cx="1604222" cy="256737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A7223B58-F1D5-40F8-A40E-542546F1D1B8}"/>
            </a:ext>
          </a:extLst>
        </xdr:cNvPr>
        <xdr:cNvSpPr txBox="1"/>
      </xdr:nvSpPr>
      <xdr:spPr>
        <a:xfrm>
          <a:off x="1266824" y="771524"/>
          <a:ext cx="1604222" cy="2567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pt-BR" sz="1050" b="1" i="1"/>
            <a:t>S</a:t>
          </a:r>
          <a:r>
            <a:rPr lang="pt-BR" sz="800" b="1" i="1"/>
            <a:t>ECRETARIA</a:t>
          </a:r>
          <a:r>
            <a:rPr lang="pt-BR" sz="1050" b="1" i="1"/>
            <a:t> </a:t>
          </a:r>
          <a:r>
            <a:rPr lang="pt-BR" sz="800" b="1" i="1"/>
            <a:t>DE </a:t>
          </a:r>
          <a:r>
            <a:rPr lang="pt-BR" sz="1050" b="1" i="1"/>
            <a:t>P</a:t>
          </a:r>
          <a:r>
            <a:rPr lang="pt-BR" sz="800" b="1" i="1"/>
            <a:t>LANEJAMENTO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E73C8-E4C0-4464-8CAF-57D76071D964}">
  <sheetPr codeName="Plan6"/>
  <dimension ref="B1:X36"/>
  <sheetViews>
    <sheetView tabSelected="1" topLeftCell="A5" zoomScale="86" zoomScaleNormal="86" zoomScaleSheetLayoutView="100" workbookViewId="0">
      <selection activeCell="M44" sqref="M44"/>
    </sheetView>
  </sheetViews>
  <sheetFormatPr defaultColWidth="9.140625" defaultRowHeight="18.75" x14ac:dyDescent="0.3"/>
  <cols>
    <col min="1" max="1" width="1.7109375" style="1" customWidth="1"/>
    <col min="2" max="2" width="0.85546875" style="1" customWidth="1"/>
    <col min="3" max="3" width="2.7109375" style="1" customWidth="1"/>
    <col min="4" max="16" width="9.140625" style="1" customWidth="1"/>
    <col min="17" max="17" width="9.7109375" style="1" customWidth="1"/>
    <col min="18" max="19" width="0.85546875" style="1" customWidth="1"/>
    <col min="20" max="23" width="9.140625" style="1" customWidth="1"/>
    <col min="24" max="24" width="7.28515625" style="1" customWidth="1"/>
    <col min="25" max="16384" width="9.140625" style="1"/>
  </cols>
  <sheetData>
    <row r="1" spans="2:24" ht="3" customHeight="1" thickBot="1" x14ac:dyDescent="0.35"/>
    <row r="2" spans="2:24" ht="4.5" customHeight="1" thickTop="1" thickBot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  <c r="X2" s="5"/>
    </row>
    <row r="3" spans="2:24" ht="15" customHeight="1" x14ac:dyDescent="0.3">
      <c r="B3" s="6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9"/>
      <c r="X3" s="5"/>
    </row>
    <row r="4" spans="2:24" ht="15" customHeight="1" x14ac:dyDescent="0.3">
      <c r="B4" s="6"/>
      <c r="C4" s="10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9"/>
      <c r="X4" s="5"/>
    </row>
    <row r="5" spans="2:24" ht="15" customHeight="1" x14ac:dyDescent="0.3">
      <c r="B5" s="6"/>
      <c r="C5" s="10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9"/>
      <c r="X5" s="5"/>
    </row>
    <row r="6" spans="2:24" ht="15" customHeight="1" x14ac:dyDescent="0.3">
      <c r="B6" s="6"/>
      <c r="C6" s="10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9"/>
      <c r="X6" s="5"/>
    </row>
    <row r="7" spans="2:24" ht="15" customHeight="1" x14ac:dyDescent="0.3">
      <c r="B7" s="6"/>
      <c r="C7" s="10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9"/>
      <c r="X7" s="5"/>
    </row>
    <row r="8" spans="2:24" ht="15" customHeight="1" x14ac:dyDescent="0.3">
      <c r="B8" s="6"/>
      <c r="C8" s="1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9"/>
      <c r="X8" s="5"/>
    </row>
    <row r="9" spans="2:24" ht="33.75" x14ac:dyDescent="0.5">
      <c r="B9" s="6"/>
      <c r="C9" s="11" t="s">
        <v>0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3"/>
      <c r="X9" s="5"/>
    </row>
    <row r="10" spans="2:24" ht="3" customHeight="1" x14ac:dyDescent="0.3">
      <c r="B10" s="6"/>
      <c r="C10" s="10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9"/>
      <c r="X10" s="5"/>
    </row>
    <row r="11" spans="2:24" ht="18" customHeight="1" x14ac:dyDescent="0.3">
      <c r="B11" s="6"/>
      <c r="C11" s="10"/>
      <c r="D11" s="14" t="s">
        <v>1</v>
      </c>
      <c r="E11" s="15" t="s">
        <v>2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"/>
      <c r="W11" s="9"/>
      <c r="X11" s="5"/>
    </row>
    <row r="12" spans="2:24" ht="18" customHeight="1" x14ac:dyDescent="0.3">
      <c r="B12" s="6"/>
      <c r="C12" s="10"/>
      <c r="D12" s="16"/>
      <c r="E12" s="17" t="s">
        <v>3</v>
      </c>
      <c r="F12" s="18"/>
      <c r="G12" s="18"/>
      <c r="H12" s="18"/>
      <c r="I12" s="18"/>
      <c r="J12" s="18"/>
      <c r="K12" s="18"/>
      <c r="L12" s="19" t="s">
        <v>4</v>
      </c>
      <c r="M12" s="19"/>
      <c r="N12" s="19" t="s">
        <v>5</v>
      </c>
      <c r="O12" s="19"/>
      <c r="P12" s="20"/>
      <c r="Q12" s="20"/>
      <c r="R12" s="20"/>
      <c r="S12" s="20"/>
      <c r="T12" s="5"/>
      <c r="U12" s="20"/>
      <c r="V12" s="5"/>
      <c r="W12" s="9"/>
      <c r="X12" s="5"/>
    </row>
    <row r="13" spans="2:24" ht="36" customHeight="1" x14ac:dyDescent="0.3">
      <c r="B13" s="6"/>
      <c r="C13" s="10"/>
      <c r="D13" s="16"/>
      <c r="E13" s="21" t="s">
        <v>6</v>
      </c>
      <c r="F13" s="22" t="s">
        <v>7</v>
      </c>
      <c r="G13" s="22"/>
      <c r="H13" s="22"/>
      <c r="I13" s="22"/>
      <c r="J13" s="22"/>
      <c r="K13" s="23"/>
      <c r="L13" s="24">
        <v>2.79</v>
      </c>
      <c r="M13" s="25"/>
      <c r="N13" s="26">
        <f>SUM(L13:M15)</f>
        <v>2.99</v>
      </c>
      <c r="O13" s="27"/>
      <c r="P13" s="28">
        <f>L13/100</f>
        <v>2.7900000000000001E-2</v>
      </c>
      <c r="Q13" s="5"/>
      <c r="R13" s="5"/>
      <c r="S13" s="5"/>
      <c r="T13" s="5"/>
      <c r="U13" s="5"/>
      <c r="V13" s="5"/>
      <c r="W13" s="9"/>
      <c r="X13" s="5"/>
    </row>
    <row r="14" spans="2:24" ht="18" customHeight="1" x14ac:dyDescent="0.3">
      <c r="B14" s="6"/>
      <c r="C14" s="10"/>
      <c r="D14" s="16"/>
      <c r="E14" s="29" t="s">
        <v>8</v>
      </c>
      <c r="F14" s="30" t="s">
        <v>9</v>
      </c>
      <c r="G14" s="30"/>
      <c r="H14" s="30"/>
      <c r="I14" s="30"/>
      <c r="J14" s="30"/>
      <c r="K14" s="30"/>
      <c r="L14" s="31">
        <v>0.2</v>
      </c>
      <c r="M14" s="32"/>
      <c r="N14" s="33"/>
      <c r="O14" s="34"/>
      <c r="P14" s="28">
        <f>L14/100</f>
        <v>2E-3</v>
      </c>
      <c r="Q14" s="5"/>
      <c r="R14" s="5"/>
      <c r="S14" s="5"/>
      <c r="T14" s="5"/>
      <c r="U14" s="5"/>
      <c r="V14" s="5"/>
      <c r="W14" s="9"/>
      <c r="X14" s="5"/>
    </row>
    <row r="15" spans="2:24" ht="18" customHeight="1" x14ac:dyDescent="0.3">
      <c r="B15" s="6"/>
      <c r="C15" s="10"/>
      <c r="D15" s="16"/>
      <c r="E15" s="35" t="s">
        <v>10</v>
      </c>
      <c r="F15" s="36" t="s">
        <v>11</v>
      </c>
      <c r="G15" s="36"/>
      <c r="H15" s="36"/>
      <c r="I15" s="36"/>
      <c r="J15" s="36"/>
      <c r="K15" s="36"/>
      <c r="L15" s="37"/>
      <c r="M15" s="38"/>
      <c r="N15" s="39"/>
      <c r="O15" s="40"/>
      <c r="P15" s="28">
        <f>L15/100</f>
        <v>0</v>
      </c>
      <c r="Q15" s="5"/>
      <c r="R15" s="5"/>
      <c r="S15" s="5"/>
      <c r="T15" s="5"/>
      <c r="U15" s="5"/>
      <c r="V15" s="5"/>
      <c r="W15" s="9"/>
      <c r="X15" s="5"/>
    </row>
    <row r="16" spans="2:24" ht="3" customHeight="1" x14ac:dyDescent="0.3">
      <c r="B16" s="6"/>
      <c r="C16" s="41"/>
      <c r="D16" s="42"/>
      <c r="E16" s="43"/>
      <c r="F16" s="44"/>
      <c r="G16" s="42"/>
      <c r="H16" s="42"/>
      <c r="I16" s="42"/>
      <c r="J16" s="42"/>
      <c r="K16" s="42"/>
      <c r="L16" s="42"/>
      <c r="M16" s="45"/>
      <c r="N16" s="46"/>
      <c r="O16" s="46"/>
      <c r="P16" s="47"/>
      <c r="Q16" s="47"/>
      <c r="R16" s="47"/>
      <c r="S16" s="47"/>
      <c r="T16" s="47"/>
      <c r="U16" s="47"/>
      <c r="V16" s="47"/>
      <c r="W16" s="48"/>
      <c r="X16" s="5"/>
    </row>
    <row r="17" spans="2:24" ht="18" customHeight="1" x14ac:dyDescent="0.3">
      <c r="B17" s="6"/>
      <c r="C17" s="10"/>
      <c r="D17" s="14" t="s">
        <v>12</v>
      </c>
      <c r="E17" s="15" t="s">
        <v>13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"/>
      <c r="W17" s="9"/>
      <c r="X17" s="5"/>
    </row>
    <row r="18" spans="2:24" ht="18" customHeight="1" x14ac:dyDescent="0.3">
      <c r="B18" s="6"/>
      <c r="C18" s="10"/>
      <c r="D18" s="16"/>
      <c r="E18" s="17" t="s">
        <v>3</v>
      </c>
      <c r="F18" s="18"/>
      <c r="G18" s="18"/>
      <c r="H18" s="18"/>
      <c r="I18" s="18"/>
      <c r="J18" s="18"/>
      <c r="K18" s="18"/>
      <c r="L18" s="19" t="s">
        <v>4</v>
      </c>
      <c r="M18" s="19"/>
      <c r="N18" s="19" t="s">
        <v>5</v>
      </c>
      <c r="O18" s="19"/>
      <c r="P18" s="20"/>
      <c r="Q18" s="20"/>
      <c r="R18" s="20"/>
      <c r="S18" s="20"/>
      <c r="T18" s="5"/>
      <c r="U18" s="20"/>
      <c r="V18" s="5"/>
      <c r="W18" s="9"/>
      <c r="X18" s="5"/>
    </row>
    <row r="19" spans="2:24" ht="18" customHeight="1" x14ac:dyDescent="0.3">
      <c r="B19" s="6"/>
      <c r="C19" s="10"/>
      <c r="D19" s="16"/>
      <c r="E19" s="35" t="s">
        <v>14</v>
      </c>
      <c r="F19" s="49" t="s">
        <v>15</v>
      </c>
      <c r="G19" s="49"/>
      <c r="H19" s="49"/>
      <c r="I19" s="49"/>
      <c r="J19" s="49"/>
      <c r="K19" s="49"/>
      <c r="L19" s="37"/>
      <c r="M19" s="38"/>
      <c r="N19" s="50">
        <f>L19</f>
        <v>0</v>
      </c>
      <c r="O19" s="51"/>
      <c r="P19" s="28">
        <f>L19/100</f>
        <v>0</v>
      </c>
      <c r="Q19" s="5"/>
      <c r="R19" s="5"/>
      <c r="S19" s="5"/>
      <c r="T19" s="5"/>
      <c r="U19" s="5"/>
      <c r="V19" s="5"/>
      <c r="W19" s="9"/>
      <c r="X19" s="5"/>
    </row>
    <row r="20" spans="2:24" ht="3" customHeight="1" x14ac:dyDescent="0.3">
      <c r="B20" s="6"/>
      <c r="C20" s="41"/>
      <c r="D20" s="42"/>
      <c r="E20" s="43"/>
      <c r="F20" s="44"/>
      <c r="G20" s="42"/>
      <c r="H20" s="42"/>
      <c r="I20" s="42"/>
      <c r="J20" s="42"/>
      <c r="K20" s="42"/>
      <c r="L20" s="42"/>
      <c r="M20" s="45"/>
      <c r="N20" s="46"/>
      <c r="O20" s="46"/>
      <c r="P20" s="47"/>
      <c r="Q20" s="47"/>
      <c r="R20" s="47"/>
      <c r="S20" s="47"/>
      <c r="T20" s="47"/>
      <c r="U20" s="47"/>
      <c r="V20" s="47"/>
      <c r="W20" s="48"/>
      <c r="X20" s="5"/>
    </row>
    <row r="21" spans="2:24" ht="18" customHeight="1" x14ac:dyDescent="0.3">
      <c r="B21" s="6"/>
      <c r="C21" s="10"/>
      <c r="D21" s="14" t="s">
        <v>16</v>
      </c>
      <c r="E21" s="15" t="s">
        <v>17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5"/>
      <c r="W21" s="9"/>
      <c r="X21" s="5"/>
    </row>
    <row r="22" spans="2:24" ht="18" customHeight="1" x14ac:dyDescent="0.3">
      <c r="B22" s="6"/>
      <c r="C22" s="10"/>
      <c r="D22" s="16"/>
      <c r="E22" s="17" t="s">
        <v>3</v>
      </c>
      <c r="F22" s="18"/>
      <c r="G22" s="18"/>
      <c r="H22" s="18"/>
      <c r="I22" s="18"/>
      <c r="J22" s="18"/>
      <c r="K22" s="52"/>
      <c r="L22" s="19" t="s">
        <v>4</v>
      </c>
      <c r="M22" s="19"/>
      <c r="N22" s="19" t="s">
        <v>5</v>
      </c>
      <c r="O22" s="19"/>
      <c r="P22" s="5"/>
      <c r="Q22" s="5"/>
      <c r="R22" s="20"/>
      <c r="S22" s="20"/>
      <c r="T22" s="5"/>
      <c r="U22" s="20"/>
      <c r="V22" s="5"/>
      <c r="W22" s="9"/>
      <c r="X22" s="5"/>
    </row>
    <row r="23" spans="2:24" ht="18" customHeight="1" x14ac:dyDescent="0.3">
      <c r="B23" s="6"/>
      <c r="C23" s="10"/>
      <c r="D23" s="16"/>
      <c r="E23" s="35" t="s">
        <v>18</v>
      </c>
      <c r="F23" s="49" t="s">
        <v>19</v>
      </c>
      <c r="G23" s="49"/>
      <c r="H23" s="49"/>
      <c r="I23" s="49"/>
      <c r="J23" s="49"/>
      <c r="K23" s="53"/>
      <c r="L23" s="37">
        <v>5</v>
      </c>
      <c r="M23" s="38"/>
      <c r="N23" s="54">
        <f>L23</f>
        <v>5</v>
      </c>
      <c r="O23" s="55"/>
      <c r="P23" s="28">
        <f>L23/100</f>
        <v>0.05</v>
      </c>
      <c r="Q23" s="5"/>
      <c r="R23" s="5"/>
      <c r="S23" s="5"/>
      <c r="T23" s="5"/>
      <c r="U23" s="5"/>
      <c r="V23" s="5"/>
      <c r="W23" s="9"/>
      <c r="X23" s="5"/>
    </row>
    <row r="24" spans="2:24" ht="3" customHeight="1" x14ac:dyDescent="0.3">
      <c r="B24" s="6"/>
      <c r="C24" s="41"/>
      <c r="D24" s="42"/>
      <c r="E24" s="43"/>
      <c r="F24" s="44"/>
      <c r="G24" s="42"/>
      <c r="H24" s="42"/>
      <c r="I24" s="42"/>
      <c r="J24" s="42"/>
      <c r="K24" s="42"/>
      <c r="L24" s="42"/>
      <c r="M24" s="45"/>
      <c r="N24" s="46"/>
      <c r="O24" s="46"/>
      <c r="P24" s="47"/>
      <c r="Q24" s="47"/>
      <c r="R24" s="47"/>
      <c r="S24" s="47"/>
      <c r="T24" s="47"/>
      <c r="U24" s="47"/>
      <c r="V24" s="47"/>
      <c r="W24" s="48"/>
      <c r="X24" s="5"/>
    </row>
    <row r="25" spans="2:24" ht="18" customHeight="1" x14ac:dyDescent="0.3">
      <c r="B25" s="6"/>
      <c r="C25" s="10"/>
      <c r="D25" s="14" t="s">
        <v>20</v>
      </c>
      <c r="E25" s="15" t="s">
        <v>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5"/>
      <c r="W25" s="9"/>
      <c r="X25" s="5"/>
    </row>
    <row r="26" spans="2:24" ht="18" customHeight="1" x14ac:dyDescent="0.3">
      <c r="B26" s="6"/>
      <c r="C26" s="10"/>
      <c r="D26" s="16"/>
      <c r="E26" s="17" t="s">
        <v>3</v>
      </c>
      <c r="F26" s="18"/>
      <c r="G26" s="18"/>
      <c r="H26" s="18"/>
      <c r="I26" s="18"/>
      <c r="J26" s="18"/>
      <c r="K26" s="52"/>
      <c r="L26" s="19" t="s">
        <v>4</v>
      </c>
      <c r="M26" s="19"/>
      <c r="N26" s="19" t="s">
        <v>5</v>
      </c>
      <c r="O26" s="19"/>
      <c r="P26" s="20"/>
      <c r="Q26" s="5"/>
      <c r="R26" s="56"/>
      <c r="S26" s="56"/>
      <c r="T26" s="57"/>
      <c r="U26" s="57"/>
      <c r="V26" s="5"/>
      <c r="W26" s="9"/>
      <c r="X26" s="5"/>
    </row>
    <row r="27" spans="2:24" ht="36" customHeight="1" x14ac:dyDescent="0.3">
      <c r="B27" s="6"/>
      <c r="C27" s="10"/>
      <c r="D27" s="16"/>
      <c r="E27" s="21" t="s">
        <v>21</v>
      </c>
      <c r="F27" s="22" t="s">
        <v>22</v>
      </c>
      <c r="G27" s="22"/>
      <c r="H27" s="22"/>
      <c r="I27" s="22"/>
      <c r="J27" s="22"/>
      <c r="K27" s="23"/>
      <c r="L27" s="24">
        <v>5</v>
      </c>
      <c r="M27" s="25"/>
      <c r="N27" s="24">
        <f>SUM(L27:M29)</f>
        <v>8.65</v>
      </c>
      <c r="O27" s="58"/>
      <c r="P27" s="59">
        <f>L27/100</f>
        <v>0.05</v>
      </c>
      <c r="Q27" s="5"/>
      <c r="R27" s="5"/>
      <c r="S27" s="5"/>
      <c r="T27" s="5"/>
      <c r="U27" s="5"/>
      <c r="V27" s="5"/>
      <c r="W27" s="9"/>
      <c r="X27" s="5"/>
    </row>
    <row r="28" spans="2:24" ht="54" customHeight="1" x14ac:dyDescent="0.3">
      <c r="B28" s="6"/>
      <c r="C28" s="10"/>
      <c r="D28" s="16"/>
      <c r="E28" s="29" t="s">
        <v>23</v>
      </c>
      <c r="F28" s="60" t="s">
        <v>24</v>
      </c>
      <c r="G28" s="60"/>
      <c r="H28" s="60"/>
      <c r="I28" s="60"/>
      <c r="J28" s="60"/>
      <c r="K28" s="61"/>
      <c r="L28" s="62">
        <v>3</v>
      </c>
      <c r="M28" s="63"/>
      <c r="N28" s="64"/>
      <c r="O28" s="65"/>
      <c r="P28" s="59">
        <f t="shared" ref="P28:P29" si="0">L28/100</f>
        <v>0.03</v>
      </c>
      <c r="Q28" s="5"/>
      <c r="R28" s="5"/>
      <c r="S28" s="5"/>
      <c r="T28" s="5"/>
      <c r="U28" s="5"/>
      <c r="V28" s="5"/>
      <c r="W28" s="9"/>
      <c r="X28" s="5"/>
    </row>
    <row r="29" spans="2:24" ht="36" customHeight="1" x14ac:dyDescent="0.3">
      <c r="B29" s="6"/>
      <c r="C29" s="10"/>
      <c r="D29" s="16"/>
      <c r="E29" s="35" t="s">
        <v>25</v>
      </c>
      <c r="F29" s="66" t="s">
        <v>26</v>
      </c>
      <c r="G29" s="66"/>
      <c r="H29" s="66"/>
      <c r="I29" s="66"/>
      <c r="J29" s="66"/>
      <c r="K29" s="67"/>
      <c r="L29" s="68">
        <v>0.65</v>
      </c>
      <c r="M29" s="69"/>
      <c r="N29" s="70"/>
      <c r="O29" s="71"/>
      <c r="P29" s="59">
        <f t="shared" si="0"/>
        <v>6.5000000000000006E-3</v>
      </c>
      <c r="Q29" s="5"/>
      <c r="R29" s="5"/>
      <c r="S29" s="5"/>
      <c r="T29" s="5"/>
      <c r="U29" s="5"/>
      <c r="V29" s="5"/>
      <c r="W29" s="9"/>
      <c r="X29" s="5"/>
    </row>
    <row r="30" spans="2:24" ht="3" customHeight="1" x14ac:dyDescent="0.3">
      <c r="B30" s="6"/>
      <c r="C30" s="41"/>
      <c r="D30" s="42"/>
      <c r="E30" s="43"/>
      <c r="F30" s="44"/>
      <c r="G30" s="42"/>
      <c r="H30" s="42"/>
      <c r="I30" s="42"/>
      <c r="J30" s="42"/>
      <c r="K30" s="42"/>
      <c r="L30" s="42"/>
      <c r="M30" s="45"/>
      <c r="N30" s="46"/>
      <c r="O30" s="46"/>
      <c r="P30" s="47"/>
      <c r="Q30" s="47"/>
      <c r="R30" s="47"/>
      <c r="S30" s="47"/>
      <c r="T30" s="47"/>
      <c r="U30" s="47"/>
      <c r="V30" s="47"/>
      <c r="W30" s="48"/>
      <c r="X30" s="5"/>
    </row>
    <row r="31" spans="2:24" ht="18" customHeight="1" x14ac:dyDescent="0.3">
      <c r="B31" s="6"/>
      <c r="C31" s="10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5"/>
      <c r="W31" s="9"/>
      <c r="X31" s="5"/>
    </row>
    <row r="32" spans="2:24" ht="21" customHeight="1" x14ac:dyDescent="0.3">
      <c r="B32" s="6"/>
      <c r="C32" s="10"/>
      <c r="D32" s="14"/>
      <c r="E32" s="72"/>
      <c r="F32" s="72"/>
      <c r="G32" s="72"/>
      <c r="H32" s="72"/>
      <c r="I32" s="72"/>
      <c r="J32" s="72"/>
      <c r="K32" s="72"/>
      <c r="L32" s="73" t="s">
        <v>27</v>
      </c>
      <c r="M32" s="73"/>
      <c r="N32" s="74">
        <f>((1+P13+P19+P15+P23)/(1-SUM(P27:P29)))</f>
        <v>1.1799671592775043</v>
      </c>
      <c r="O32" s="74"/>
      <c r="P32" s="72"/>
      <c r="Q32" s="75"/>
      <c r="R32" s="72"/>
      <c r="S32" s="72"/>
      <c r="T32" s="75"/>
      <c r="U32" s="72"/>
      <c r="V32" s="5"/>
      <c r="W32" s="9"/>
      <c r="X32" s="5"/>
    </row>
    <row r="33" spans="2:24" ht="3" customHeight="1" x14ac:dyDescent="0.3">
      <c r="B33" s="6"/>
      <c r="C33" s="10"/>
      <c r="D33" s="14"/>
      <c r="E33" s="72"/>
      <c r="F33" s="72"/>
      <c r="G33" s="72"/>
      <c r="H33" s="72"/>
      <c r="I33" s="72"/>
      <c r="J33" s="72"/>
      <c r="K33" s="72"/>
      <c r="M33" s="76"/>
      <c r="N33" s="77"/>
      <c r="O33" s="77"/>
      <c r="P33" s="72"/>
      <c r="Q33" s="72"/>
      <c r="R33" s="72"/>
      <c r="S33" s="72"/>
      <c r="T33" s="72"/>
      <c r="U33" s="72"/>
      <c r="V33" s="5"/>
      <c r="W33" s="9"/>
      <c r="X33" s="5"/>
    </row>
    <row r="34" spans="2:24" ht="21" customHeight="1" x14ac:dyDescent="0.3">
      <c r="B34" s="6"/>
      <c r="C34" s="10"/>
      <c r="D34" s="14"/>
      <c r="E34" s="72"/>
      <c r="F34" s="72"/>
      <c r="H34" s="72"/>
      <c r="I34" s="72"/>
      <c r="J34" s="72"/>
      <c r="K34" s="72"/>
      <c r="L34" s="78" t="s">
        <v>28</v>
      </c>
      <c r="M34" s="78"/>
      <c r="N34" s="79">
        <f>(N32-1)</f>
        <v>0.17996715927750428</v>
      </c>
      <c r="O34" s="79"/>
      <c r="P34" s="72"/>
      <c r="Q34" s="80"/>
      <c r="R34" s="72"/>
      <c r="S34" s="72"/>
      <c r="T34" s="81"/>
      <c r="U34" s="72"/>
      <c r="V34" s="5"/>
      <c r="W34" s="9"/>
      <c r="X34" s="5"/>
    </row>
    <row r="35" spans="2:24" x14ac:dyDescent="0.3">
      <c r="B35" s="6"/>
      <c r="C35" s="10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82"/>
      <c r="R35" s="5"/>
      <c r="S35" s="5"/>
      <c r="T35" s="5"/>
      <c r="U35" s="5"/>
      <c r="V35" s="5"/>
      <c r="W35" s="9"/>
      <c r="X35" s="5"/>
    </row>
    <row r="36" spans="2:24" x14ac:dyDescent="0.3">
      <c r="B36" s="83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5"/>
      <c r="X36" s="5"/>
    </row>
  </sheetData>
  <mergeCells count="47">
    <mergeCell ref="N30:O30"/>
    <mergeCell ref="E31:U31"/>
    <mergeCell ref="L32:M32"/>
    <mergeCell ref="N32:O32"/>
    <mergeCell ref="L34:M34"/>
    <mergeCell ref="N34:O34"/>
    <mergeCell ref="F27:K27"/>
    <mergeCell ref="L27:M27"/>
    <mergeCell ref="N27:O29"/>
    <mergeCell ref="F28:K28"/>
    <mergeCell ref="L28:M28"/>
    <mergeCell ref="F29:K29"/>
    <mergeCell ref="L29:M29"/>
    <mergeCell ref="F23:K23"/>
    <mergeCell ref="L23:M23"/>
    <mergeCell ref="N23:O23"/>
    <mergeCell ref="N24:O24"/>
    <mergeCell ref="E25:U25"/>
    <mergeCell ref="E26:K26"/>
    <mergeCell ref="L26:M26"/>
    <mergeCell ref="N26:O26"/>
    <mergeCell ref="T26:U26"/>
    <mergeCell ref="F19:K19"/>
    <mergeCell ref="L19:M19"/>
    <mergeCell ref="N19:O19"/>
    <mergeCell ref="N20:O20"/>
    <mergeCell ref="E21:U21"/>
    <mergeCell ref="E22:K22"/>
    <mergeCell ref="L22:M22"/>
    <mergeCell ref="N22:O22"/>
    <mergeCell ref="F15:K15"/>
    <mergeCell ref="L15:M15"/>
    <mergeCell ref="N16:O16"/>
    <mergeCell ref="E17:U17"/>
    <mergeCell ref="E18:K18"/>
    <mergeCell ref="L18:M18"/>
    <mergeCell ref="N18:O18"/>
    <mergeCell ref="C9:W9"/>
    <mergeCell ref="E11:U11"/>
    <mergeCell ref="E12:K12"/>
    <mergeCell ref="L12:M12"/>
    <mergeCell ref="N12:O12"/>
    <mergeCell ref="F13:K13"/>
    <mergeCell ref="L13:M13"/>
    <mergeCell ref="N13:O15"/>
    <mergeCell ref="F14:K14"/>
    <mergeCell ref="L14:M14"/>
  </mergeCells>
  <pageMargins left="0.51181102362204722" right="0.51181102362204722" top="0.78740157480314965" bottom="0.78740157480314965" header="0.31496062992125984" footer="0.31496062992125984"/>
  <pageSetup paperSize="9" scale="78" orientation="landscape" r:id="rId1"/>
  <headerFooter>
    <oddFooter>&amp;R&amp;P/&amp;N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Calculo-BDI (Imprimir)</vt:lpstr>
      <vt:lpstr>'Calculo-BDI (Imprimir)'!Area_de_impressao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2017-11-21T22:28:19Z</dcterms:created>
  <dcterms:modified xsi:type="dcterms:W3CDTF">2017-11-21T22:28:48Z</dcterms:modified>
</cp:coreProperties>
</file>